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975"/>
  </bookViews>
  <sheets>
    <sheet name="Байдакова 15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32" i="2" l="1"/>
  <c r="F16" i="2"/>
  <c r="G16" i="2"/>
  <c r="E16" i="2"/>
  <c r="E3" i="2"/>
  <c r="F38" i="2"/>
  <c r="F37" i="2"/>
  <c r="F33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<sst xmlns="http://schemas.openxmlformats.org/spreadsheetml/2006/main" count="44" uniqueCount="43">
  <si>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</si>
  <si>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</si>
  <si>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</si>
  <si>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</si>
  <si>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</si>
  <si>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</si>
  <si>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</si>
  <si>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</si>
  <si>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</si>
  <si>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</si>
  <si>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</si>
  <si>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</si>
  <si>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</si>
  <si>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</si>
  <si>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</si>
  <si>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</si>
  <si>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</si>
  <si>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</si>
  <si>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</si>
  <si>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</si>
  <si>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</si>
  <si>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</si>
  <si>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</si>
  <si>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</si>
  <si>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</si>
  <si>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</si>
  <si>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</si>
  <si>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</si>
  <si>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</si>
  <si>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</si>
  <si>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</si>
  <si>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</si>
  <si>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</si>
  <si>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</si>
  <si>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</si>
  <si>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</si>
  <si>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</si>
  <si>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</si>
  <si>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</si>
  <si>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</si>
  <si>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Байдакова,15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</si>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</sst>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1" sqref="F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16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16.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23</v>
      </c>
      <c r="B3" s="38"/>
      <c r="C3" s="38"/>
      <c r="D3" s="38"/>
      <c r="E3" s="21">
        <f>E4+E5</f>
        <v>840.6</v>
      </c>
      <c r="F3" s="22" t="s">
        <v>24</v>
      </c>
      <c r="G3" s="22"/>
    </row>
    <row r="4" spans="1:8" ht="12.75" hidden="1" x14ac:dyDescent="0.2">
      <c r="A4" s="37" t="s">
        <v>25</v>
      </c>
      <c r="B4" s="38"/>
      <c r="C4" s="38"/>
      <c r="D4" s="38"/>
      <c r="E4" s="21">
        <v>840.6</v>
      </c>
      <c r="F4" s="22" t="s">
        <v>24</v>
      </c>
      <c r="G4" s="22"/>
    </row>
    <row r="5" spans="1:8" ht="12.75" hidden="1" x14ac:dyDescent="0.2">
      <c r="A5" s="37" t="s">
        <v>26</v>
      </c>
      <c r="B5" s="38"/>
      <c r="C5" s="38"/>
      <c r="D5" s="38"/>
      <c r="E5" s="21">
        <v>0</v>
      </c>
      <c r="F5" s="22" t="s">
        <v>27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90.75" customHeight="1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488212.87</v>
      </c>
      <c r="F10" s="2">
        <f>SUM(F11:F15)</f>
        <v>454490.79000000004</v>
      </c>
      <c r="G10" s="2">
        <f>SUM(G11:G15)</f>
        <v>177987.82</v>
      </c>
    </row>
    <row r="11" spans="1:8" ht="15.75" x14ac:dyDescent="0.25">
      <c r="A11" s="45" t="s">
        <v>6</v>
      </c>
      <c r="B11" s="46"/>
      <c r="C11" s="46"/>
      <c r="D11" s="47"/>
      <c r="E11" s="3">
        <v>219653.82</v>
      </c>
      <c r="F11" s="3">
        <v>220921.42</v>
      </c>
      <c r="G11" s="4">
        <v>69764.600000000006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45651.71</v>
      </c>
      <c r="F13" s="3">
        <v>37841.599999999999</v>
      </c>
      <c r="G13" s="4">
        <v>17633.419999999998</v>
      </c>
    </row>
    <row r="14" spans="1:8" ht="15.75" x14ac:dyDescent="0.25">
      <c r="A14" s="45" t="s">
        <v>9</v>
      </c>
      <c r="B14" s="46"/>
      <c r="C14" s="46"/>
      <c r="D14" s="47"/>
      <c r="E14" s="3">
        <v>90693.57</v>
      </c>
      <c r="F14" s="3">
        <v>72710.7</v>
      </c>
      <c r="G14" s="4">
        <v>39355.300000000003</v>
      </c>
    </row>
    <row r="15" spans="1:8" ht="15.75" x14ac:dyDescent="0.25">
      <c r="A15" s="33" t="s">
        <v>10</v>
      </c>
      <c r="B15" s="33"/>
      <c r="C15" s="33"/>
      <c r="D15" s="33"/>
      <c r="E15" s="3">
        <v>132213.76999999999</v>
      </c>
      <c r="F15" s="3">
        <v>123017.07</v>
      </c>
      <c r="G15" s="4">
        <v>51234.5</v>
      </c>
    </row>
    <row r="16" spans="1:8" ht="15.75" x14ac:dyDescent="0.25">
      <c r="A16" s="51" t="s">
        <v>29</v>
      </c>
      <c r="B16" s="52"/>
      <c r="C16" s="52"/>
      <c r="D16" s="53"/>
      <c r="E16" s="2">
        <f>E17+E21+E22+E23</f>
        <v>210313.82</v>
      </c>
      <c r="F16" s="2">
        <f t="shared" ref="F16:G16" si="0">F17+F21+F22+F23</f>
        <v>203440.43</v>
      </c>
      <c r="G16" s="2">
        <f t="shared" si="0"/>
        <v>46969.829999999994</v>
      </c>
    </row>
    <row r="17" spans="1:10" ht="40.5" customHeight="1" x14ac:dyDescent="0.25">
      <c r="A17" s="54" t="s">
        <v>30</v>
      </c>
      <c r="B17" s="55"/>
      <c r="C17" s="55"/>
      <c r="D17" s="56"/>
      <c r="E17" s="3">
        <v>175549.64</v>
      </c>
      <c r="F17" s="3">
        <v>172007.93</v>
      </c>
      <c r="G17" s="4">
        <v>39281.089999999997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31</v>
      </c>
      <c r="B21" s="46"/>
      <c r="C21" s="46"/>
      <c r="D21" s="47"/>
      <c r="E21" s="3">
        <v>405.48</v>
      </c>
      <c r="F21" s="3">
        <v>383.81</v>
      </c>
      <c r="G21" s="4">
        <v>94.96</v>
      </c>
    </row>
    <row r="22" spans="1:10" ht="15.75" x14ac:dyDescent="0.25">
      <c r="A22" s="45" t="s">
        <v>32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33</v>
      </c>
      <c r="B23" s="46"/>
      <c r="C23" s="46"/>
      <c r="D23" s="47"/>
      <c r="E23" s="3">
        <v>34358.699999999997</v>
      </c>
      <c r="F23" s="3">
        <v>31048.69</v>
      </c>
      <c r="G23" s="4">
        <v>7593.78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-479265.64</v>
      </c>
      <c r="G28" s="20"/>
    </row>
    <row r="29" spans="1:10" ht="44.25" customHeight="1" x14ac:dyDescent="0.25">
      <c r="A29" s="48" t="s">
        <v>35</v>
      </c>
      <c r="B29" s="49"/>
      <c r="C29" s="49"/>
      <c r="D29" s="49"/>
      <c r="E29" s="50"/>
      <c r="F29" s="11">
        <v>11664.61</v>
      </c>
    </row>
    <row r="30" spans="1:10" ht="62.25" customHeight="1" x14ac:dyDescent="0.25">
      <c r="A30" s="48" t="s">
        <v>36</v>
      </c>
      <c r="B30" s="49"/>
      <c r="C30" s="49"/>
      <c r="D30" s="49"/>
      <c r="E30" s="50"/>
      <c r="F30" s="11">
        <f>62197.02+12000</f>
        <v>74197.01999999999</v>
      </c>
    </row>
    <row r="31" spans="1:10" ht="15.75" x14ac:dyDescent="0.25">
      <c r="A31" s="60" t="s">
        <v>16</v>
      </c>
      <c r="B31" s="61"/>
      <c r="C31" s="61"/>
      <c r="D31" s="61"/>
      <c r="E31" s="62"/>
      <c r="F31" s="10">
        <f>8457.79+23522.28</f>
        <v>31980.07</v>
      </c>
    </row>
    <row r="32" spans="1:10" ht="15.75" x14ac:dyDescent="0.25">
      <c r="A32" s="63" t="s">
        <v>37</v>
      </c>
      <c r="B32" s="64"/>
      <c r="C32" s="64"/>
      <c r="D32" s="64"/>
      <c r="E32" s="65"/>
      <c r="F32" s="10">
        <f>F29+F30+F31</f>
        <v>117841.69999999998</v>
      </c>
    </row>
    <row r="33" spans="1:8" ht="15.75" x14ac:dyDescent="0.25">
      <c r="A33" s="63" t="s">
        <v>22</v>
      </c>
      <c r="B33" s="64"/>
      <c r="C33" s="64"/>
      <c r="D33" s="64"/>
      <c r="E33" s="65"/>
      <c r="F33" s="10">
        <f>SUM(F34:F35)</f>
        <v>34627.630000000005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15785.41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18842.22</v>
      </c>
    </row>
    <row r="36" spans="1:8" ht="15.75" x14ac:dyDescent="0.25">
      <c r="A36" s="59" t="s">
        <v>38</v>
      </c>
      <c r="B36" s="59"/>
      <c r="C36" s="59"/>
      <c r="D36" s="59"/>
      <c r="E36" s="59"/>
      <c r="F36" s="10">
        <f>F32+F33</f>
        <v>152469.32999999999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175549.64</v>
      </c>
    </row>
    <row r="38" spans="1:8" ht="15.75" x14ac:dyDescent="0.25">
      <c r="A38" s="58" t="s">
        <v>20</v>
      </c>
      <c r="B38" s="58"/>
      <c r="C38" s="58"/>
      <c r="D38" s="58"/>
      <c r="E38" s="58"/>
      <c r="F38" s="10">
        <f>F17</f>
        <v>172007.93</v>
      </c>
      <c r="H38" s="9"/>
    </row>
    <row r="39" spans="1:8" ht="15.75" x14ac:dyDescent="0.25">
      <c r="A39" s="59" t="s">
        <v>21</v>
      </c>
      <c r="B39" s="59"/>
      <c r="C39" s="59"/>
      <c r="D39" s="59"/>
      <c r="E39" s="59"/>
      <c r="F39" s="10">
        <f>F28+F37-F36</f>
        <v>-456185.32999999996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15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2013-09-09T05:11:10Z</cp:lastPrinted>
  <dcterms:created xsi:type="dcterms:W3CDTF">2013-05-27T08:29:20Z</dcterms:created>
  <dcterms:modified xsi:type="dcterms:W3CDTF">2019-03-07T07:01:43Z</dcterms:modified>
</cp:coreProperties>
</file>